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<sst xmlns="http://schemas.openxmlformats.org/spreadsheetml/2006/main" count="81" uniqueCount="69">
  <si>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</si>
  <si>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</si>
  <si>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北京市水生态保护与水土保持中心</t>
  </si>
  <si>
    <t>项目名称</t>
  </si>
  <si>
    <t>水土保持宣传及国家水土保持科技示范园运行与维护</t>
  </si>
  <si>
    <t>主管部门</t>
  </si>
  <si>
    <t>水土保持与水生态处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</si>
  <si>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</si>
  <si>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</si>
  <si>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</si>
  <si>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</si>
  <si>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</si>
  <si>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</si>
  <si>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</si>
  <si>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</si>
  <si>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</si>
  <si>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</si>
  <si>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</si>
  <si>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</si>
  <si>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</si>
  <si>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</si>
  <si>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</si>
  <si>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</si>
  <si>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通过开展水土保持设施、科教馆等的维护和加强日常管护，支撑园区按照国家水土保持科技示范园的要求运行，使其功能和示范作用得到基本发挥。</t>
  </si>
  <si>
    <t xml:space="preserve">
国家水土保持科技示范园水土保持设施、科教馆等的维护和日常管护达到了预定的绩效目标；园区按照国家水土保持科技示范园要求正常开放，其功能和示范作用基本达到了预期目标。
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</si>
  <si>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</si>
  <si>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</si>
  <si>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</si>
  <si>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</si>
  <si>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</si>
  <si>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</si>
  <si>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</si>
  <si>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</si>
  <si>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</si>
  <si>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示范园区正常运行保障数量</t>
  </si>
  <si>
    <t>=100%</t>
  </si>
  <si>
    <t>质量
指标</t>
  </si>
  <si>
    <t>国家水土保持科技示范园维护项目工作报告质量</t>
  </si>
  <si>
    <t>达到验收要求</t>
  </si>
  <si>
    <t>时效
指标</t>
  </si>
  <si>
    <t>完成项目验收时间</t>
  </si>
  <si>
    <t>≤12个月</t>
  </si>
  <si>
    <t>12个月</t>
  </si>
  <si>
    <t>成本指标</t>
  </si>
  <si>
    <t>经济
成本
指标</t>
  </si>
  <si>
    <t>示范园维护费</t>
  </si>
  <si>
    <t>≤155.98062万元</t>
  </si>
  <si>
    <t>155.98062万元</t>
  </si>
  <si>
    <t>示范园运行费</t>
  </si>
  <si>
    <t>≤101.393712万元</t>
  </si>
  <si>
    <t>101.393712万元</t>
  </si>
  <si>
    <t>效益
指标</t>
  </si>
  <si>
    <t>经济效益指标</t>
  </si>
  <si>
    <t>社会效益指标</t>
  </si>
  <si>
    <t>提高水土保持影响力</t>
  </si>
  <si>
    <t>有效提高</t>
  </si>
  <si>
    <t xml:space="preserve">偏差原因：“水土保持影响力”评价指标设定的精准度不够；
整改措施：
进一步完善“水土保持影响力”评价指标体系。
</t>
  </si>
  <si>
    <t>生态效益指标</t>
  </si>
  <si>
    <t>可持续影响指标</t>
  </si>
  <si>
    <t>对科普教育有明显效果</t>
  </si>
  <si>
    <t>有效提升</t>
  </si>
  <si>
    <t>偏差原因：讲解吸引力不足；
改进措施：尝试提供有针对性的讲解服务。</t>
  </si>
  <si>
    <t>满意度指标</t>
  </si>
  <si>
    <t>服务对象满意度指标</t>
  </si>
  <si>
    <t>社会公众满意度</t>
  </si>
  <si>
    <t>≥90%</t>
  </si>
  <si>
    <t>94.18%</t>
  </si>
  <si>
    <t xml:space="preserve">
偏差原因：2024年来参观的公众对水土保持行业知识了解的占比较高；
改进措施：改进调查方法，持续提升服务水平。
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</si>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</sst>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3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10" fontId="1" fillId="0" borderId="1" xfId="3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applyFont="1" applyFill="1" applyBorder="1">
      <alignment vertical="center"/>
    </xf>
    <xf numFmtId="176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ADCF9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tabSelected="1" view="pageBreakPreview" zoomScaleNormal="100" topLeftCell="A17" workbookViewId="0">
      <selection activeCell="H16" sqref="H16"/>
    </sheetView>
  </sheetViews>
  <sheetFormatPr defaultColWidth="9" defaultRowHeight="14"/>
  <cols>
    <col min="1" max="1" width="5.12727272727273" customWidth="1"/>
    <col min="2" max="2" width="6" customWidth="1"/>
    <col min="3" max="3" width="17.5" customWidth="1"/>
    <col min="5" max="5" width="11.0363636363636" customWidth="1"/>
    <col min="6" max="6" width="10" customWidth="1"/>
    <col min="7" max="7" width="13.8727272727273" customWidth="1"/>
    <col min="8" max="8" width="12" customWidth="1"/>
    <col min="9" max="9" width="3.90909090909091" customWidth="1"/>
    <col min="10" max="10" width="4.54545454545455" customWidth="1"/>
    <col min="11" max="11" width="3.90909090909091" customWidth="1"/>
    <col min="12" max="12" width="4" customWidth="1"/>
    <col min="13" max="13" width="20.6272727272727" customWidth="1"/>
    <col min="14" max="14" width="10.7545454545455" customWidth="1"/>
    <col min="15" max="15" width="15.8727272727273" customWidth="1"/>
    <col min="17" max="17" width="28.0909090909091" customWidth="1"/>
  </cols>
  <sheetData>
    <row r="1" ht="36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9"/>
      <c r="P1" s="20"/>
    </row>
    <row r="2" s="1" customFormat="1" ht="17" customHeight="1" spans="1:17">
      <c r="A2" s="3" t="s">
        <v>1</v>
      </c>
      <c r="B2" s="3"/>
      <c r="C2" s="3"/>
      <c r="D2" s="4" t="s">
        <v>2</v>
      </c>
      <c r="E2" s="4"/>
      <c r="F2" s="4"/>
      <c r="G2" s="4"/>
      <c r="H2" s="3"/>
      <c r="I2" s="3"/>
      <c r="J2" s="4"/>
      <c r="K2" s="4"/>
      <c r="L2" s="4"/>
      <c r="M2" s="4"/>
      <c r="N2" s="4"/>
      <c r="O2" s="21"/>
      <c r="P2" s="21"/>
      <c r="Q2" s="21"/>
    </row>
    <row r="3" ht="15" customHeight="1" spans="1:17">
      <c r="A3" s="5" t="s">
        <v>3</v>
      </c>
      <c r="B3" s="5"/>
      <c r="C3" s="6" t="s">
        <v>4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  <c r="O3" s="20"/>
      <c r="P3" s="20"/>
      <c r="Q3" s="20"/>
    </row>
    <row r="4" ht="15" customHeight="1" spans="1:17">
      <c r="A4" s="5" t="s">
        <v>5</v>
      </c>
      <c r="B4" s="5"/>
      <c r="C4" s="5" t="s">
        <v>6</v>
      </c>
      <c r="D4" s="5"/>
      <c r="E4" s="5"/>
      <c r="F4" s="5"/>
      <c r="G4" s="5"/>
      <c r="H4" s="5" t="s">
        <v>7</v>
      </c>
      <c r="I4" s="5"/>
      <c r="J4" s="5" t="s">
        <v>2</v>
      </c>
      <c r="K4" s="5"/>
      <c r="L4" s="5"/>
      <c r="M4" s="5"/>
      <c r="N4" s="5"/>
      <c r="O4" s="20"/>
      <c r="P4" s="20"/>
      <c r="Q4" s="20"/>
    </row>
    <row r="5" ht="33" customHeight="1" spans="1:17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20"/>
      <c r="P5" s="20"/>
      <c r="Q5" s="20"/>
    </row>
    <row r="6" ht="18" customHeight="1" spans="1:17">
      <c r="A6" s="5"/>
      <c r="B6" s="5"/>
      <c r="C6" s="7" t="s">
        <v>15</v>
      </c>
      <c r="D6" s="7"/>
      <c r="E6" s="8">
        <f>SUM(E7:E9)</f>
        <v>269.829832</v>
      </c>
      <c r="F6" s="8">
        <f>SUM(F7:G9)</f>
        <v>268.790532</v>
      </c>
      <c r="G6" s="8">
        <f t="shared" ref="E6:I6" si="0">SUM(G7:G9)</f>
        <v>0</v>
      </c>
      <c r="H6" s="8">
        <f>SUM(H7:I9)</f>
        <v>268.790532</v>
      </c>
      <c r="I6" s="8">
        <f t="shared" si="0"/>
        <v>0</v>
      </c>
      <c r="J6" s="5">
        <v>10</v>
      </c>
      <c r="K6" s="5"/>
      <c r="L6" s="23">
        <f t="shared" ref="L6:L9" si="1">ROUND(H6/F6,4)</f>
        <v>1</v>
      </c>
      <c r="M6" s="23"/>
      <c r="N6" s="5">
        <f>ROUND(J6*L6,2)</f>
        <v>10</v>
      </c>
      <c r="O6" s="20"/>
      <c r="P6" s="20"/>
      <c r="Q6" s="20"/>
    </row>
    <row r="7" ht="40" customHeight="1" spans="1:17">
      <c r="A7" s="5"/>
      <c r="B7" s="5"/>
      <c r="C7" s="5" t="s">
        <v>16</v>
      </c>
      <c r="D7" s="5"/>
      <c r="E7" s="8">
        <v>269.829832</v>
      </c>
      <c r="F7" s="8">
        <v>268.790532</v>
      </c>
      <c r="G7" s="8"/>
      <c r="H7" s="8">
        <v>268.790532</v>
      </c>
      <c r="I7" s="8"/>
      <c r="J7" s="5" t="s">
        <v>17</v>
      </c>
      <c r="K7" s="5"/>
      <c r="L7" s="23">
        <f t="shared" si="1"/>
        <v>1</v>
      </c>
      <c r="M7" s="23"/>
      <c r="N7" s="5" t="s">
        <v>17</v>
      </c>
      <c r="O7" s="24"/>
      <c r="P7" s="24"/>
      <c r="Q7" s="24"/>
    </row>
    <row r="8" ht="32" customHeight="1" spans="1:17">
      <c r="A8" s="5"/>
      <c r="B8" s="5"/>
      <c r="C8" s="5" t="s">
        <v>18</v>
      </c>
      <c r="D8" s="5"/>
      <c r="E8" s="8">
        <v>0</v>
      </c>
      <c r="F8" s="8">
        <v>0</v>
      </c>
      <c r="G8" s="8"/>
      <c r="H8" s="8">
        <v>0</v>
      </c>
      <c r="I8" s="8"/>
      <c r="J8" s="5" t="s">
        <v>17</v>
      </c>
      <c r="K8" s="5"/>
      <c r="L8" s="23"/>
      <c r="M8" s="23"/>
      <c r="N8" s="5" t="s">
        <v>17</v>
      </c>
      <c r="O8" s="20"/>
      <c r="P8" s="20"/>
      <c r="Q8" s="20"/>
    </row>
    <row r="9" ht="26" customHeight="1" spans="1:17">
      <c r="A9" s="5"/>
      <c r="B9" s="5"/>
      <c r="C9" s="5" t="s">
        <v>19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17</v>
      </c>
      <c r="K9" s="5"/>
      <c r="L9" s="23"/>
      <c r="M9" s="23"/>
      <c r="N9" s="5" t="s">
        <v>17</v>
      </c>
      <c r="O9" s="20"/>
      <c r="P9" s="20"/>
      <c r="Q9" s="20"/>
    </row>
    <row r="10" ht="15" customHeight="1" spans="1:17">
      <c r="A10" s="9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20"/>
      <c r="P10" s="20"/>
      <c r="Q10" s="20"/>
    </row>
    <row r="11" ht="94" customHeight="1" spans="1:17">
      <c r="A11" s="10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  <c r="O11" s="20"/>
      <c r="P11" s="20"/>
      <c r="Q11" s="20"/>
    </row>
    <row r="12" ht="41" customHeight="1" spans="1:17">
      <c r="A12" s="11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12</v>
      </c>
      <c r="J12" s="5"/>
      <c r="K12" s="5" t="s">
        <v>14</v>
      </c>
      <c r="L12" s="5"/>
      <c r="M12" s="5" t="s">
        <v>31</v>
      </c>
      <c r="N12" s="5"/>
      <c r="O12" s="24"/>
      <c r="P12" s="24"/>
      <c r="Q12" s="24"/>
    </row>
    <row r="13" ht="15" customHeight="1" spans="1:17">
      <c r="A13" s="11"/>
      <c r="B13" s="9" t="s">
        <v>32</v>
      </c>
      <c r="C13" s="5" t="s">
        <v>33</v>
      </c>
      <c r="D13" s="12" t="s">
        <v>34</v>
      </c>
      <c r="E13" s="12"/>
      <c r="F13" s="12"/>
      <c r="G13" s="13" t="s">
        <v>35</v>
      </c>
      <c r="H13" s="13" t="s">
        <v>35</v>
      </c>
      <c r="I13" s="5">
        <v>15</v>
      </c>
      <c r="J13" s="5"/>
      <c r="K13" s="5">
        <v>15</v>
      </c>
      <c r="L13" s="5"/>
      <c r="M13" s="5"/>
      <c r="N13" s="5"/>
      <c r="O13" s="25"/>
      <c r="P13" s="25"/>
      <c r="Q13" s="25"/>
    </row>
    <row r="14" ht="28" spans="1:17">
      <c r="A14" s="11"/>
      <c r="B14" s="14"/>
      <c r="C14" s="5" t="s">
        <v>36</v>
      </c>
      <c r="D14" s="12" t="s">
        <v>37</v>
      </c>
      <c r="E14" s="12"/>
      <c r="F14" s="12"/>
      <c r="G14" s="5" t="s">
        <v>38</v>
      </c>
      <c r="H14" s="5" t="s">
        <v>38</v>
      </c>
      <c r="I14" s="5">
        <v>15</v>
      </c>
      <c r="J14" s="5"/>
      <c r="K14" s="5">
        <v>15</v>
      </c>
      <c r="L14" s="5"/>
      <c r="M14" s="5"/>
      <c r="N14" s="5"/>
      <c r="O14" s="26"/>
      <c r="P14" s="26"/>
      <c r="Q14" s="26"/>
    </row>
    <row r="15" ht="15" customHeight="1" spans="1:17">
      <c r="A15" s="11"/>
      <c r="B15" s="14"/>
      <c r="C15" s="5" t="s">
        <v>39</v>
      </c>
      <c r="D15" s="12" t="s">
        <v>40</v>
      </c>
      <c r="E15" s="12"/>
      <c r="F15" s="12"/>
      <c r="G15" s="5" t="s">
        <v>41</v>
      </c>
      <c r="H15" s="5" t="s">
        <v>42</v>
      </c>
      <c r="I15" s="5">
        <v>10</v>
      </c>
      <c r="J15" s="5"/>
      <c r="K15" s="5">
        <v>10</v>
      </c>
      <c r="L15" s="5"/>
      <c r="M15" s="5"/>
      <c r="N15" s="5"/>
      <c r="O15" s="27"/>
      <c r="P15" s="27"/>
      <c r="Q15" s="27"/>
    </row>
    <row r="16" ht="15" customHeight="1" spans="1:17">
      <c r="A16" s="11"/>
      <c r="B16" s="9" t="s">
        <v>43</v>
      </c>
      <c r="C16" s="5" t="s">
        <v>44</v>
      </c>
      <c r="D16" s="12" t="s">
        <v>45</v>
      </c>
      <c r="E16" s="12"/>
      <c r="F16" s="12"/>
      <c r="G16" s="5" t="s">
        <v>46</v>
      </c>
      <c r="H16" s="5" t="s">
        <v>47</v>
      </c>
      <c r="I16" s="5">
        <v>5</v>
      </c>
      <c r="J16" s="5"/>
      <c r="K16" s="5">
        <v>5</v>
      </c>
      <c r="L16" s="5"/>
      <c r="M16" s="5"/>
      <c r="N16" s="5"/>
      <c r="O16" s="24"/>
      <c r="P16" s="24"/>
      <c r="Q16" s="24"/>
    </row>
    <row r="17" ht="28" spans="1:17">
      <c r="A17" s="11"/>
      <c r="B17" s="14"/>
      <c r="C17" s="5"/>
      <c r="D17" s="12" t="s">
        <v>48</v>
      </c>
      <c r="E17" s="12"/>
      <c r="F17" s="12"/>
      <c r="G17" s="5" t="s">
        <v>49</v>
      </c>
      <c r="H17" s="5" t="s">
        <v>50</v>
      </c>
      <c r="I17" s="5">
        <v>5</v>
      </c>
      <c r="J17" s="5"/>
      <c r="K17" s="5">
        <v>5</v>
      </c>
      <c r="L17" s="5"/>
      <c r="M17" s="5"/>
      <c r="N17" s="5"/>
      <c r="O17" s="24"/>
      <c r="P17" s="24"/>
      <c r="Q17" s="24"/>
    </row>
    <row r="18" ht="15" customHeight="1" spans="1:17">
      <c r="A18" s="11"/>
      <c r="B18" s="5" t="s">
        <v>51</v>
      </c>
      <c r="C18" s="5" t="s">
        <v>52</v>
      </c>
      <c r="D18" s="12"/>
      <c r="E18" s="12"/>
      <c r="F18" s="12"/>
      <c r="G18" s="5"/>
      <c r="H18" s="5"/>
      <c r="I18" s="5"/>
      <c r="J18" s="5"/>
      <c r="K18" s="5"/>
      <c r="L18" s="5"/>
      <c r="M18" s="5"/>
      <c r="N18" s="5"/>
      <c r="O18" s="20"/>
      <c r="P18" s="20"/>
      <c r="Q18" s="20"/>
    </row>
    <row r="19" ht="73" customHeight="1" spans="1:17">
      <c r="A19" s="11"/>
      <c r="B19" s="5"/>
      <c r="C19" s="5" t="s">
        <v>53</v>
      </c>
      <c r="D19" s="12" t="s">
        <v>54</v>
      </c>
      <c r="E19" s="12"/>
      <c r="F19" s="12"/>
      <c r="G19" s="5" t="s">
        <v>55</v>
      </c>
      <c r="H19" s="5" t="s">
        <v>55</v>
      </c>
      <c r="I19" s="5">
        <v>15</v>
      </c>
      <c r="J19" s="5"/>
      <c r="K19" s="5">
        <v>13.5</v>
      </c>
      <c r="L19" s="5"/>
      <c r="M19" s="5" t="s">
        <v>56</v>
      </c>
      <c r="N19" s="5"/>
      <c r="O19" s="20"/>
      <c r="P19" s="20"/>
      <c r="Q19" s="20"/>
    </row>
    <row r="20" ht="21" customHeight="1" spans="1:14">
      <c r="A20" s="11"/>
      <c r="B20" s="5"/>
      <c r="C20" s="5" t="s">
        <v>57</v>
      </c>
      <c r="D20" s="12"/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61" customHeight="1" spans="1:14">
      <c r="A21" s="11"/>
      <c r="B21" s="5"/>
      <c r="C21" s="5" t="s">
        <v>58</v>
      </c>
      <c r="D21" s="12" t="s">
        <v>59</v>
      </c>
      <c r="E21" s="12"/>
      <c r="F21" s="12"/>
      <c r="G21" s="5" t="s">
        <v>60</v>
      </c>
      <c r="H21" s="5" t="s">
        <v>60</v>
      </c>
      <c r="I21" s="5">
        <v>15</v>
      </c>
      <c r="J21" s="5"/>
      <c r="K21" s="5">
        <v>13.5</v>
      </c>
      <c r="L21" s="5"/>
      <c r="M21" s="6" t="s">
        <v>61</v>
      </c>
      <c r="N21" s="6"/>
    </row>
    <row r="22" ht="89" customHeight="1" spans="1:14">
      <c r="A22" s="11"/>
      <c r="B22" s="5" t="s">
        <v>62</v>
      </c>
      <c r="C22" s="5" t="s">
        <v>63</v>
      </c>
      <c r="D22" s="12" t="s">
        <v>64</v>
      </c>
      <c r="E22" s="12"/>
      <c r="F22" s="12"/>
      <c r="G22" s="15" t="s">
        <v>65</v>
      </c>
      <c r="H22" s="29" t="s">
        <v>66</v>
      </c>
      <c r="I22" s="5">
        <v>10</v>
      </c>
      <c r="J22" s="5"/>
      <c r="K22" s="5">
        <v>8.5</v>
      </c>
      <c r="L22" s="5"/>
      <c r="M22" s="5" t="s">
        <v>67</v>
      </c>
      <c r="N22" s="5"/>
    </row>
    <row r="23" spans="1:14">
      <c r="A23" s="17" t="s">
        <v>68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>
        <f>SUM(K13:L22,N6)</f>
        <v>95.5</v>
      </c>
      <c r="L23" s="17"/>
      <c r="M23" s="28"/>
      <c r="N23" s="28"/>
    </row>
    <row r="24" ht="176" customHeight="1" spans="1:14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</sheetData>
  <mergeCells count="10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O7:Q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O12:Q12"/>
    <mergeCell ref="D13:F13"/>
    <mergeCell ref="I13:J13"/>
    <mergeCell ref="K13:L13"/>
    <mergeCell ref="M13:N13"/>
    <mergeCell ref="O13:Q13"/>
    <mergeCell ref="D14:F14"/>
    <mergeCell ref="I14:J14"/>
    <mergeCell ref="K14:L14"/>
    <mergeCell ref="M14:N14"/>
    <mergeCell ref="O14:Q14"/>
    <mergeCell ref="D15:F15"/>
    <mergeCell ref="I15:J15"/>
    <mergeCell ref="K15:L15"/>
    <mergeCell ref="M15:N15"/>
    <mergeCell ref="O15:Q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0:A11"/>
    <mergeCell ref="A12:A22"/>
    <mergeCell ref="B13:B15"/>
    <mergeCell ref="B16:B17"/>
    <mergeCell ref="B18:B21"/>
    <mergeCell ref="C16:C17"/>
    <mergeCell ref="A5:B9"/>
    <mergeCell ref="O16:Q17"/>
  </mergeCells>
  <pageMargins left="0.554861111111111" right="0.554861111111111" top="0.550694444444444" bottom="0.236111111111111" header="0.5" footer="0.5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2022-03-21T01:44:00Z</dcterms:created>
  <dcterms:modified xsi:type="dcterms:W3CDTF">2025-08-25T09:40:32Z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4DEC859D61E3FD6C43EDA6680576FD1E_43</vt:lpwstr>
  </property>
</Properties>
</file>